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https://d.docs.live.net/469968ef6644979b/2021/峨边/合同/饲料提升机/招标/"/>
    </mc:Choice>
  </mc:AlternateContent>
  <xr:revisionPtr revIDLastSave="13" documentId="11_5A60B9E6FDECF11B87569AA453E3D17602B9DC5F" xr6:coauthVersionLast="47" xr6:coauthVersionMax="47" xr10:uidLastSave="{05E3A445-78AE-4B14-A79A-BB73A1F9434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0" i="1" l="1"/>
  <c r="G39" i="1"/>
  <c r="G38" i="1"/>
  <c r="G37" i="1"/>
  <c r="G36" i="1"/>
  <c r="G35" i="1"/>
  <c r="G34" i="1"/>
  <c r="G33" i="1"/>
  <c r="G31" i="1"/>
  <c r="G30" i="1"/>
  <c r="G29" i="1"/>
  <c r="G28" i="1"/>
  <c r="G41" i="1" s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0" i="1" l="1"/>
</calcChain>
</file>

<file path=xl/sharedStrings.xml><?xml version="1.0" encoding="utf-8"?>
<sst xmlns="http://schemas.openxmlformats.org/spreadsheetml/2006/main" count="124" uniqueCount="92">
  <si>
    <r>
      <rPr>
        <b/>
        <u/>
        <sz val="16"/>
        <color rgb="FF000000"/>
        <rFont val="宋体"/>
        <charset val="134"/>
      </rPr>
      <t>饲料提升、输送、分配系统设备清单</t>
    </r>
    <r>
      <rPr>
        <b/>
        <u/>
        <sz val="12"/>
        <color rgb="FF000000"/>
        <rFont val="宋体"/>
        <charset val="134"/>
      </rPr>
      <t>（金额：万元）</t>
    </r>
  </si>
  <si>
    <t>序号</t>
  </si>
  <si>
    <t>内容</t>
  </si>
  <si>
    <t>型号</t>
  </si>
  <si>
    <t>数量</t>
  </si>
  <si>
    <t>单位</t>
  </si>
  <si>
    <t>单价</t>
  </si>
  <si>
    <t>总价</t>
  </si>
  <si>
    <t>备注（明细及相关技术参数）。</t>
  </si>
  <si>
    <t>进料过度钢板仓</t>
  </si>
  <si>
    <t>件</t>
  </si>
  <si>
    <t>3.0mm碳钢板制作，仓容近15m³可存料约10吨以上。</t>
  </si>
  <si>
    <t>过度仓支撑、缓冲斗、连接斗、料位器、气动闸门</t>
  </si>
  <si>
    <t>套</t>
  </si>
  <si>
    <t>含加强筋、人孔、进料孔、爬梯、栏杆。</t>
  </si>
  <si>
    <t>斗式提升机</t>
  </si>
  <si>
    <t>TDTG36/18-5.5kw</t>
  </si>
  <si>
    <t>台</t>
  </si>
  <si>
    <t>碳钢喷漆材质，总高度约35m,15t/h产能，头轮覆胶，尼龙畚斗，常州国茂国泰摆线针轮减速机5.5kw;自带泄爆口。</t>
  </si>
  <si>
    <t>气动三通</t>
  </si>
  <si>
    <t>碳钢喷漆，优质气缸，电磁阀采用防水型电磁阀；到位检测。</t>
  </si>
  <si>
    <t>刮板进料缓冲斗</t>
  </si>
  <si>
    <t>3.0mm碳钢板制作 。</t>
  </si>
  <si>
    <t>刮板机</t>
  </si>
  <si>
    <t>TGSU20-4kw</t>
  </si>
  <si>
    <t>碳钢喷漆、长度16m ，管壁厚3mm,直径200mm,15t/h以上输送量 常州国贸摆线针轮减速机，电机功率4kw,链轮传动。</t>
  </si>
  <si>
    <t>气动闸门</t>
  </si>
  <si>
    <t>QD25-700</t>
  </si>
  <si>
    <t>上料位</t>
  </si>
  <si>
    <t>只</t>
  </si>
  <si>
    <t>机械式阻旋式料位器，稳定性能好。</t>
  </si>
  <si>
    <t>下料位</t>
  </si>
  <si>
    <t>压缩空气系统（无噪音型）</t>
  </si>
  <si>
    <t>6kw</t>
  </si>
  <si>
    <t>包含空压机1台、冷干机1台、储气罐1个、过滤器1个。</t>
  </si>
  <si>
    <t>安装辅材、耗材、标准件</t>
  </si>
  <si>
    <t>批</t>
  </si>
  <si>
    <t>含氧气、乙炔、二氧化碳气体，焊条、切磨片、密封件；气瓶、脚手架租金及运输费；设备连接标准件、非标件；施工工具等。</t>
  </si>
  <si>
    <t>设备安装辅助钢材、油漆</t>
  </si>
  <si>
    <t>设备溜管、支架、检修平台、油漆、稀料等。</t>
  </si>
  <si>
    <t>控制系统&amp;控制元器件</t>
  </si>
  <si>
    <t>配置施耐德电器，双层控制箱；采用PLC控制。</t>
  </si>
  <si>
    <t>电缆线、电气辅材、</t>
  </si>
  <si>
    <t>所有动力电线、电缆；电磁阀、料位器信号线等； 网格桥架；</t>
  </si>
  <si>
    <t>气路管道 、气动原件。</t>
  </si>
  <si>
    <t>主管用ø20、ø25金属管，分支管采用ø10、ø8塑料管，气路连接快速插头。</t>
  </si>
  <si>
    <t>安装调试费</t>
  </si>
  <si>
    <t>次</t>
  </si>
  <si>
    <t>含车旅、生活、保险、工资、高空作业、吊车费，用户方提供食宿条件，费用设备方自理。安装用电甲方提供。</t>
  </si>
  <si>
    <t>运费、卸车费</t>
  </si>
  <si>
    <t xml:space="preserve"> 到货项目现场，汽车运输。</t>
  </si>
  <si>
    <t>合计</t>
  </si>
  <si>
    <t>控制系统升级描述：采用PLC控制，选用施耐德电器。过度仓增加气动闸门控制，当无人值守时任何一个仓满仓，设备自动停机。</t>
  </si>
  <si>
    <t>大写：   元。（发票税率。）</t>
    <phoneticPr fontId="7" type="noConversion"/>
  </si>
  <si>
    <t>圆型钢板仓组成清单</t>
  </si>
  <si>
    <t>设备名称</t>
  </si>
  <si>
    <t xml:space="preserve">       规格、型号、要求</t>
  </si>
  <si>
    <t>单价
（含税费）</t>
  </si>
  <si>
    <t>金额
（含税费）</t>
  </si>
  <si>
    <t>备注</t>
  </si>
  <si>
    <t>一</t>
  </si>
  <si>
    <t>仓体部分</t>
  </si>
  <si>
    <t>1#仓</t>
  </si>
  <si>
    <t>Ø2200*H5850*δ3</t>
  </si>
  <si>
    <t>组合式钢板仓</t>
    <phoneticPr fontId="14" type="noConversion"/>
  </si>
  <si>
    <t>6、11#仓</t>
  </si>
  <si>
    <t>Ø2200*H4850*δ3</t>
  </si>
  <si>
    <t>2、3、4、5#仓</t>
  </si>
  <si>
    <t>Ø3300*H5850*δ3</t>
  </si>
  <si>
    <t>7、8、9、10、12、13、14、15#仓</t>
  </si>
  <si>
    <t>Ø3300*H4850*δ3</t>
  </si>
  <si>
    <t>二</t>
  </si>
  <si>
    <t>辅助部分</t>
  </si>
  <si>
    <t>加强筋卷圆</t>
  </si>
  <si>
    <t>Ø2200</t>
  </si>
  <si>
    <t>Ø3300</t>
  </si>
  <si>
    <t>支撑横梁</t>
  </si>
  <si>
    <t>H300*150*6.5*9  12米</t>
  </si>
  <si>
    <t>根</t>
  </si>
  <si>
    <t>支座</t>
  </si>
  <si>
    <t>仓顶人孔</t>
  </si>
  <si>
    <t>600*600*150</t>
  </si>
  <si>
    <t>个</t>
  </si>
  <si>
    <t>仓顶花纹板</t>
  </si>
  <si>
    <t>1260*6000*3</t>
  </si>
  <si>
    <t>张</t>
  </si>
  <si>
    <t>18米*4米，仓顶3层。</t>
  </si>
  <si>
    <t>仓顶角钢</t>
  </si>
  <si>
    <t>63#</t>
  </si>
  <si>
    <t>安装费</t>
  </si>
  <si>
    <t>含安装、辅材、运输、吊装等</t>
    <phoneticPr fontId="14" type="noConversion"/>
  </si>
  <si>
    <t>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</si>
</sst>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#,##0.0"/>
    <numFmt numFmtId="178" formatCode="0_);[Red]\(0\)"/>
    <numFmt numFmtId="179" formatCode="0.00_);[Red]\(0.00\)"/>
  </numFmts>
  <fonts count="16" x14ac:knownFonts="1">
    <font>
      <sz val="11"/>
      <color theme="1"/>
      <name val="宋体"/>
      <charset val="134"/>
      <scheme val="minor"/>
    </font>
    <font>
      <b/>
      <u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sz val="9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justify" vertical="center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77" fontId="11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>
      <alignment vertical="center"/>
    </xf>
    <xf numFmtId="177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177" fontId="13" fillId="3" borderId="1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79" fontId="9" fillId="2" borderId="1" xfId="2" applyNumberFormat="1" applyFont="1" applyFill="1" applyBorder="1" applyAlignment="1">
      <alignment horizontal="left" vertical="center" wrapText="1"/>
    </xf>
    <xf numFmtId="178" fontId="9" fillId="2" borderId="1" xfId="2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>
      <alignment vertical="center"/>
    </xf>
    <xf numFmtId="0" fontId="15" fillId="0" borderId="0" xfId="0" applyFont="1">
      <alignment vertical="center"/>
    </xf>
  </cellXfs>
  <cellStyles count="3">
    <cellStyle name="常规" xfId="0" builtinId="0"/>
    <cellStyle name="常规 5" xfId="2" xr:uid="{EF424F14-9BC0-4C3A-94BF-CDC8057112DC}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G44" sqref="G44"/>
    </sheetView>
  </sheetViews>
  <sheetFormatPr defaultColWidth="9" defaultRowHeight="13.5" x14ac:dyDescent="0.15"/>
  <cols>
    <col min="1" max="1" width="5.75" style="1" customWidth="1"/>
    <col min="2" max="2" width="23.125" customWidth="1"/>
    <col min="3" max="3" width="15.625" style="2" customWidth="1"/>
    <col min="4" max="4" width="7.25" customWidth="1"/>
    <col min="5" max="5" width="6.625" style="1" customWidth="1"/>
    <col min="6" max="6" width="6.375" customWidth="1"/>
    <col min="7" max="7" width="7.5" customWidth="1"/>
    <col min="8" max="8" width="57.5" customWidth="1"/>
  </cols>
  <sheetData>
    <row r="1" spans="1:8" ht="20.25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20.100000000000001" customHeight="1" x14ac:dyDescent="0.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ht="20.100000000000001" customHeight="1" x14ac:dyDescent="0.15">
      <c r="A3" s="3">
        <v>1</v>
      </c>
      <c r="B3" s="4" t="s">
        <v>9</v>
      </c>
      <c r="C3" s="6"/>
      <c r="D3" s="3">
        <v>1</v>
      </c>
      <c r="E3" s="3" t="s">
        <v>10</v>
      </c>
      <c r="F3" s="7"/>
      <c r="G3" s="7">
        <f>D3*F3</f>
        <v>0</v>
      </c>
      <c r="H3" s="4" t="s">
        <v>11</v>
      </c>
    </row>
    <row r="4" spans="1:8" ht="30" customHeight="1" x14ac:dyDescent="0.15">
      <c r="A4" s="3">
        <v>2</v>
      </c>
      <c r="B4" s="4" t="s">
        <v>12</v>
      </c>
      <c r="C4" s="6"/>
      <c r="D4" s="3">
        <v>1</v>
      </c>
      <c r="E4" s="3" t="s">
        <v>13</v>
      </c>
      <c r="F4" s="7"/>
      <c r="G4" s="7">
        <f t="shared" ref="G4:G19" si="0">D4*F4</f>
        <v>0</v>
      </c>
      <c r="H4" s="4" t="s">
        <v>14</v>
      </c>
    </row>
    <row r="5" spans="1:8" ht="30.95" customHeight="1" x14ac:dyDescent="0.15">
      <c r="A5" s="3">
        <v>3</v>
      </c>
      <c r="B5" s="4" t="s">
        <v>15</v>
      </c>
      <c r="C5" s="5" t="s">
        <v>16</v>
      </c>
      <c r="D5" s="3">
        <v>1</v>
      </c>
      <c r="E5" s="3" t="s">
        <v>17</v>
      </c>
      <c r="F5" s="7"/>
      <c r="G5" s="7">
        <f t="shared" si="0"/>
        <v>0</v>
      </c>
      <c r="H5" s="4" t="s">
        <v>18</v>
      </c>
    </row>
    <row r="6" spans="1:8" ht="20.100000000000001" customHeight="1" x14ac:dyDescent="0.15">
      <c r="A6" s="3">
        <v>4</v>
      </c>
      <c r="B6" s="4" t="s">
        <v>19</v>
      </c>
      <c r="C6" s="6"/>
      <c r="D6" s="3">
        <v>2</v>
      </c>
      <c r="E6" s="3" t="s">
        <v>10</v>
      </c>
      <c r="F6" s="7"/>
      <c r="G6" s="7">
        <f t="shared" si="0"/>
        <v>0</v>
      </c>
      <c r="H6" s="4" t="s">
        <v>20</v>
      </c>
    </row>
    <row r="7" spans="1:8" ht="20.100000000000001" customHeight="1" x14ac:dyDescent="0.15">
      <c r="A7" s="3">
        <v>5</v>
      </c>
      <c r="B7" s="4" t="s">
        <v>21</v>
      </c>
      <c r="C7" s="6"/>
      <c r="D7" s="3">
        <v>3</v>
      </c>
      <c r="E7" s="3" t="s">
        <v>10</v>
      </c>
      <c r="F7" s="7"/>
      <c r="G7" s="7">
        <f t="shared" si="0"/>
        <v>0</v>
      </c>
      <c r="H7" s="4" t="s">
        <v>22</v>
      </c>
    </row>
    <row r="8" spans="1:8" ht="26.1" customHeight="1" x14ac:dyDescent="0.15">
      <c r="A8" s="3">
        <v>6</v>
      </c>
      <c r="B8" s="4" t="s">
        <v>23</v>
      </c>
      <c r="C8" s="5" t="s">
        <v>24</v>
      </c>
      <c r="D8" s="3">
        <v>3</v>
      </c>
      <c r="E8" s="3" t="s">
        <v>17</v>
      </c>
      <c r="F8" s="7"/>
      <c r="G8" s="7">
        <f t="shared" si="0"/>
        <v>0</v>
      </c>
      <c r="H8" s="4" t="s">
        <v>25</v>
      </c>
    </row>
    <row r="9" spans="1:8" ht="20.100000000000001" customHeight="1" x14ac:dyDescent="0.15">
      <c r="A9" s="3">
        <v>7</v>
      </c>
      <c r="B9" s="4" t="s">
        <v>26</v>
      </c>
      <c r="C9" s="5" t="s">
        <v>27</v>
      </c>
      <c r="D9" s="3">
        <v>12</v>
      </c>
      <c r="E9" s="3" t="s">
        <v>10</v>
      </c>
      <c r="F9" s="7"/>
      <c r="G9" s="7">
        <f t="shared" si="0"/>
        <v>0</v>
      </c>
      <c r="H9" s="4" t="s">
        <v>20</v>
      </c>
    </row>
    <row r="10" spans="1:8" ht="20.100000000000001" customHeight="1" x14ac:dyDescent="0.15">
      <c r="A10" s="3">
        <v>8</v>
      </c>
      <c r="B10" s="4" t="s">
        <v>28</v>
      </c>
      <c r="C10" s="6"/>
      <c r="D10" s="3">
        <v>15</v>
      </c>
      <c r="E10" s="3" t="s">
        <v>29</v>
      </c>
      <c r="F10" s="7"/>
      <c r="G10" s="7">
        <f t="shared" si="0"/>
        <v>0</v>
      </c>
      <c r="H10" s="4" t="s">
        <v>30</v>
      </c>
    </row>
    <row r="11" spans="1:8" ht="20.100000000000001" customHeight="1" x14ac:dyDescent="0.15">
      <c r="A11" s="3">
        <v>9</v>
      </c>
      <c r="B11" s="4" t="s">
        <v>31</v>
      </c>
      <c r="C11" s="6"/>
      <c r="D11" s="3">
        <v>15</v>
      </c>
      <c r="E11" s="3" t="s">
        <v>29</v>
      </c>
      <c r="F11" s="7"/>
      <c r="G11" s="7">
        <f t="shared" si="0"/>
        <v>0</v>
      </c>
      <c r="H11" s="4" t="s">
        <v>30</v>
      </c>
    </row>
    <row r="12" spans="1:8" ht="20.100000000000001" customHeight="1" x14ac:dyDescent="0.15">
      <c r="A12" s="3">
        <v>10</v>
      </c>
      <c r="B12" s="4" t="s">
        <v>32</v>
      </c>
      <c r="C12" s="5" t="s">
        <v>33</v>
      </c>
      <c r="D12" s="3">
        <v>1</v>
      </c>
      <c r="E12" s="3" t="s">
        <v>13</v>
      </c>
      <c r="F12" s="7"/>
      <c r="G12" s="7">
        <f t="shared" si="0"/>
        <v>0</v>
      </c>
      <c r="H12" s="4" t="s">
        <v>34</v>
      </c>
    </row>
    <row r="13" spans="1:8" ht="29.1" customHeight="1" x14ac:dyDescent="0.15">
      <c r="A13" s="3">
        <v>11</v>
      </c>
      <c r="B13" s="4" t="s">
        <v>35</v>
      </c>
      <c r="C13" s="5"/>
      <c r="D13" s="3">
        <v>1</v>
      </c>
      <c r="E13" s="8" t="s">
        <v>36</v>
      </c>
      <c r="F13" s="7"/>
      <c r="G13" s="7">
        <f t="shared" si="0"/>
        <v>0</v>
      </c>
      <c r="H13" s="4" t="s">
        <v>37</v>
      </c>
    </row>
    <row r="14" spans="1:8" ht="20.100000000000001" customHeight="1" x14ac:dyDescent="0.15">
      <c r="A14" s="3">
        <v>12</v>
      </c>
      <c r="B14" s="4" t="s">
        <v>38</v>
      </c>
      <c r="C14" s="6"/>
      <c r="D14" s="3">
        <v>1</v>
      </c>
      <c r="E14" s="3" t="s">
        <v>36</v>
      </c>
      <c r="F14" s="7"/>
      <c r="G14" s="7">
        <f t="shared" si="0"/>
        <v>0</v>
      </c>
      <c r="H14" s="9" t="s">
        <v>39</v>
      </c>
    </row>
    <row r="15" spans="1:8" ht="20.100000000000001" customHeight="1" x14ac:dyDescent="0.15">
      <c r="A15" s="3">
        <v>13</v>
      </c>
      <c r="B15" s="4" t="s">
        <v>40</v>
      </c>
      <c r="C15" s="6"/>
      <c r="D15" s="3">
        <v>1</v>
      </c>
      <c r="E15" s="3" t="s">
        <v>13</v>
      </c>
      <c r="F15" s="7"/>
      <c r="G15" s="7">
        <f t="shared" si="0"/>
        <v>0</v>
      </c>
      <c r="H15" s="4" t="s">
        <v>41</v>
      </c>
    </row>
    <row r="16" spans="1:8" ht="20.100000000000001" customHeight="1" x14ac:dyDescent="0.15">
      <c r="A16" s="3">
        <v>14</v>
      </c>
      <c r="B16" s="4" t="s">
        <v>42</v>
      </c>
      <c r="C16" s="6"/>
      <c r="D16" s="3">
        <v>1</v>
      </c>
      <c r="E16" s="3" t="s">
        <v>13</v>
      </c>
      <c r="F16" s="7"/>
      <c r="G16" s="7">
        <f t="shared" si="0"/>
        <v>0</v>
      </c>
      <c r="H16" s="4" t="s">
        <v>43</v>
      </c>
    </row>
    <row r="17" spans="1:8" ht="27.95" customHeight="1" x14ac:dyDescent="0.15">
      <c r="A17" s="3">
        <v>15</v>
      </c>
      <c r="B17" s="4" t="s">
        <v>44</v>
      </c>
      <c r="C17" s="5"/>
      <c r="D17" s="8">
        <v>1</v>
      </c>
      <c r="E17" s="8" t="s">
        <v>13</v>
      </c>
      <c r="F17" s="10"/>
      <c r="G17" s="7">
        <f t="shared" si="0"/>
        <v>0</v>
      </c>
      <c r="H17" s="4" t="s">
        <v>45</v>
      </c>
    </row>
    <row r="18" spans="1:8" ht="27.95" customHeight="1" x14ac:dyDescent="0.15">
      <c r="A18" s="3">
        <v>16</v>
      </c>
      <c r="B18" s="4" t="s">
        <v>46</v>
      </c>
      <c r="C18" s="6"/>
      <c r="D18" s="3">
        <v>1</v>
      </c>
      <c r="E18" s="3" t="s">
        <v>47</v>
      </c>
      <c r="F18" s="10"/>
      <c r="G18" s="7">
        <f t="shared" si="0"/>
        <v>0</v>
      </c>
      <c r="H18" s="9" t="s">
        <v>48</v>
      </c>
    </row>
    <row r="19" spans="1:8" ht="20.100000000000001" customHeight="1" x14ac:dyDescent="0.15">
      <c r="A19" s="3">
        <v>17</v>
      </c>
      <c r="B19" s="4" t="s">
        <v>49</v>
      </c>
      <c r="C19" s="6"/>
      <c r="D19" s="3">
        <v>3</v>
      </c>
      <c r="E19" s="3" t="s">
        <v>47</v>
      </c>
      <c r="F19" s="10"/>
      <c r="G19" s="7">
        <f t="shared" si="0"/>
        <v>0</v>
      </c>
      <c r="H19" s="4" t="s">
        <v>50</v>
      </c>
    </row>
    <row r="20" spans="1:8" ht="20.100000000000001" customHeight="1" x14ac:dyDescent="0.15">
      <c r="A20" s="11">
        <v>18</v>
      </c>
      <c r="B20" s="12" t="s">
        <v>51</v>
      </c>
      <c r="C20" s="13"/>
      <c r="D20" s="11"/>
      <c r="E20" s="11"/>
      <c r="F20" s="14"/>
      <c r="G20" s="14">
        <f>SUM(G3:G19)</f>
        <v>0</v>
      </c>
      <c r="H20" s="15" t="s">
        <v>53</v>
      </c>
    </row>
    <row r="21" spans="1:8" ht="20.100000000000001" customHeight="1" x14ac:dyDescent="0.15">
      <c r="A21" s="17"/>
      <c r="B21" s="18"/>
      <c r="C21" s="18"/>
      <c r="D21" s="18"/>
      <c r="E21" s="18"/>
      <c r="F21" s="18"/>
      <c r="G21" s="18"/>
      <c r="H21" s="18"/>
    </row>
    <row r="22" spans="1:8" ht="20.100000000000001" customHeight="1" x14ac:dyDescent="0.15">
      <c r="A22" s="18" t="s">
        <v>52</v>
      </c>
      <c r="B22" s="18"/>
      <c r="C22" s="18"/>
      <c r="D22" s="18"/>
      <c r="E22" s="18"/>
      <c r="F22" s="18"/>
      <c r="G22" s="18"/>
      <c r="H22" s="18"/>
    </row>
    <row r="23" spans="1:8" ht="20.100000000000001" customHeight="1" x14ac:dyDescent="0.15">
      <c r="A23" s="19"/>
      <c r="B23" s="19"/>
      <c r="C23" s="19"/>
      <c r="D23" s="19"/>
      <c r="E23" s="19"/>
      <c r="F23" s="19"/>
      <c r="G23" s="19"/>
      <c r="H23" s="19"/>
    </row>
    <row r="25" spans="1:8" ht="20.25" x14ac:dyDescent="0.15">
      <c r="A25" s="20" t="s">
        <v>54</v>
      </c>
      <c r="B25" s="20"/>
      <c r="C25" s="20"/>
      <c r="D25" s="20"/>
      <c r="E25" s="20"/>
      <c r="F25" s="20"/>
      <c r="G25" s="20"/>
      <c r="H25" s="20"/>
    </row>
    <row r="26" spans="1:8" ht="30.95" customHeight="1" x14ac:dyDescent="0.15">
      <c r="A26" s="21" t="s">
        <v>1</v>
      </c>
      <c r="B26" s="22" t="s">
        <v>55</v>
      </c>
      <c r="C26" s="22" t="s">
        <v>56</v>
      </c>
      <c r="D26" s="22" t="s">
        <v>5</v>
      </c>
      <c r="E26" s="22" t="s">
        <v>4</v>
      </c>
      <c r="F26" s="23" t="s">
        <v>57</v>
      </c>
      <c r="G26" s="23" t="s">
        <v>58</v>
      </c>
      <c r="H26" s="22" t="s">
        <v>59</v>
      </c>
    </row>
    <row r="27" spans="1:8" ht="24" customHeight="1" x14ac:dyDescent="0.15">
      <c r="A27" s="21" t="s">
        <v>60</v>
      </c>
      <c r="B27" s="22" t="s">
        <v>61</v>
      </c>
      <c r="C27" s="22"/>
      <c r="D27" s="22"/>
      <c r="E27" s="22"/>
      <c r="F27" s="23"/>
      <c r="G27" s="23"/>
      <c r="H27" s="22"/>
    </row>
    <row r="28" spans="1:8" ht="24" customHeight="1" x14ac:dyDescent="0.15">
      <c r="A28" s="24">
        <v>1</v>
      </c>
      <c r="B28" s="25" t="s">
        <v>62</v>
      </c>
      <c r="C28" s="26" t="s">
        <v>63</v>
      </c>
      <c r="D28" s="25" t="s">
        <v>10</v>
      </c>
      <c r="E28" s="25">
        <v>1</v>
      </c>
      <c r="F28" s="27"/>
      <c r="G28" s="27">
        <f>E28*F28</f>
        <v>0</v>
      </c>
      <c r="H28" s="25" t="s">
        <v>64</v>
      </c>
    </row>
    <row r="29" spans="1:8" ht="24" customHeight="1" x14ac:dyDescent="0.15">
      <c r="A29" s="24">
        <v>2</v>
      </c>
      <c r="B29" s="25" t="s">
        <v>65</v>
      </c>
      <c r="C29" s="26" t="s">
        <v>66</v>
      </c>
      <c r="D29" s="25" t="s">
        <v>10</v>
      </c>
      <c r="E29" s="25">
        <v>2</v>
      </c>
      <c r="F29" s="27"/>
      <c r="G29" s="27">
        <f>E29*F29</f>
        <v>0</v>
      </c>
      <c r="H29" s="25" t="s">
        <v>64</v>
      </c>
    </row>
    <row r="30" spans="1:8" ht="24" customHeight="1" x14ac:dyDescent="0.15">
      <c r="A30" s="24">
        <v>3</v>
      </c>
      <c r="B30" s="25" t="s">
        <v>67</v>
      </c>
      <c r="C30" s="26" t="s">
        <v>68</v>
      </c>
      <c r="D30" s="25" t="s">
        <v>10</v>
      </c>
      <c r="E30" s="25">
        <v>4</v>
      </c>
      <c r="F30" s="27"/>
      <c r="G30" s="27">
        <f>E30*F30</f>
        <v>0</v>
      </c>
      <c r="H30" s="25" t="s">
        <v>64</v>
      </c>
    </row>
    <row r="31" spans="1:8" ht="24" customHeight="1" x14ac:dyDescent="0.15">
      <c r="A31" s="24">
        <v>4</v>
      </c>
      <c r="B31" s="25" t="s">
        <v>69</v>
      </c>
      <c r="C31" s="26" t="s">
        <v>70</v>
      </c>
      <c r="D31" s="25" t="s">
        <v>10</v>
      </c>
      <c r="E31" s="25">
        <v>8</v>
      </c>
      <c r="F31" s="27"/>
      <c r="G31" s="27">
        <f>E31*F31</f>
        <v>0</v>
      </c>
      <c r="H31" s="25" t="s">
        <v>64</v>
      </c>
    </row>
    <row r="32" spans="1:8" ht="24" customHeight="1" x14ac:dyDescent="0.15">
      <c r="A32" s="21" t="s">
        <v>71</v>
      </c>
      <c r="B32" s="22" t="s">
        <v>72</v>
      </c>
      <c r="C32" s="22"/>
      <c r="D32" s="22"/>
      <c r="E32" s="22"/>
      <c r="F32" s="23"/>
      <c r="G32" s="27"/>
      <c r="H32" s="22"/>
    </row>
    <row r="33" spans="1:8" ht="24" customHeight="1" x14ac:dyDescent="0.15">
      <c r="A33" s="24">
        <v>1</v>
      </c>
      <c r="B33" s="25" t="s">
        <v>73</v>
      </c>
      <c r="C33" s="28" t="s">
        <v>74</v>
      </c>
      <c r="D33" s="25" t="s">
        <v>10</v>
      </c>
      <c r="E33" s="25">
        <v>13</v>
      </c>
      <c r="F33" s="29"/>
      <c r="G33" s="27">
        <f t="shared" ref="G33:G40" si="1">E33*F33</f>
        <v>0</v>
      </c>
      <c r="H33" s="25"/>
    </row>
    <row r="34" spans="1:8" ht="24" customHeight="1" x14ac:dyDescent="0.15">
      <c r="A34" s="24">
        <v>2</v>
      </c>
      <c r="B34" s="25" t="s">
        <v>73</v>
      </c>
      <c r="C34" s="28" t="s">
        <v>75</v>
      </c>
      <c r="D34" s="25" t="s">
        <v>10</v>
      </c>
      <c r="E34" s="25">
        <v>52</v>
      </c>
      <c r="F34" s="29"/>
      <c r="G34" s="27">
        <f t="shared" si="1"/>
        <v>0</v>
      </c>
      <c r="H34" s="25"/>
    </row>
    <row r="35" spans="1:8" ht="24" customHeight="1" x14ac:dyDescent="0.15">
      <c r="A35" s="24">
        <v>3</v>
      </c>
      <c r="B35" s="25" t="s">
        <v>76</v>
      </c>
      <c r="C35" s="28" t="s">
        <v>77</v>
      </c>
      <c r="D35" s="25" t="s">
        <v>78</v>
      </c>
      <c r="E35" s="25">
        <v>4</v>
      </c>
      <c r="F35" s="29"/>
      <c r="G35" s="27">
        <f t="shared" si="1"/>
        <v>0</v>
      </c>
      <c r="H35" s="25"/>
    </row>
    <row r="36" spans="1:8" ht="24" customHeight="1" x14ac:dyDescent="0.15">
      <c r="A36" s="24">
        <v>4</v>
      </c>
      <c r="B36" s="25" t="s">
        <v>79</v>
      </c>
      <c r="C36" s="28"/>
      <c r="D36" s="25" t="s">
        <v>10</v>
      </c>
      <c r="E36" s="25">
        <v>120</v>
      </c>
      <c r="F36" s="29"/>
      <c r="G36" s="27">
        <f t="shared" si="1"/>
        <v>0</v>
      </c>
      <c r="H36" s="25"/>
    </row>
    <row r="37" spans="1:8" ht="24" customHeight="1" x14ac:dyDescent="0.15">
      <c r="A37" s="24">
        <v>5</v>
      </c>
      <c r="B37" s="25" t="s">
        <v>80</v>
      </c>
      <c r="C37" s="28" t="s">
        <v>81</v>
      </c>
      <c r="D37" s="25" t="s">
        <v>82</v>
      </c>
      <c r="E37" s="25">
        <v>15</v>
      </c>
      <c r="F37" s="29"/>
      <c r="G37" s="27">
        <f t="shared" si="1"/>
        <v>0</v>
      </c>
      <c r="H37" s="25"/>
    </row>
    <row r="38" spans="1:8" ht="24" customHeight="1" x14ac:dyDescent="0.15">
      <c r="A38" s="30">
        <v>6</v>
      </c>
      <c r="B38" s="31" t="s">
        <v>83</v>
      </c>
      <c r="C38" s="32" t="s">
        <v>84</v>
      </c>
      <c r="D38" s="31" t="s">
        <v>85</v>
      </c>
      <c r="E38" s="31">
        <v>30</v>
      </c>
      <c r="F38" s="33"/>
      <c r="G38" s="34">
        <f t="shared" si="1"/>
        <v>0</v>
      </c>
      <c r="H38" s="31" t="s">
        <v>86</v>
      </c>
    </row>
    <row r="39" spans="1:8" ht="24" customHeight="1" x14ac:dyDescent="0.15">
      <c r="A39" s="30">
        <v>7</v>
      </c>
      <c r="B39" s="31" t="s">
        <v>87</v>
      </c>
      <c r="C39" s="32" t="s">
        <v>88</v>
      </c>
      <c r="D39" s="31" t="s">
        <v>78</v>
      </c>
      <c r="E39" s="31">
        <v>90</v>
      </c>
      <c r="F39" s="33"/>
      <c r="G39" s="34">
        <f t="shared" si="1"/>
        <v>0</v>
      </c>
      <c r="H39" s="31" t="s">
        <v>86</v>
      </c>
    </row>
    <row r="40" spans="1:8" x14ac:dyDescent="0.15">
      <c r="A40" s="35">
        <v>8</v>
      </c>
      <c r="B40" s="24" t="s">
        <v>89</v>
      </c>
      <c r="C40" s="28" t="s">
        <v>89</v>
      </c>
      <c r="D40" s="36" t="s">
        <v>13</v>
      </c>
      <c r="E40" s="36">
        <v>1</v>
      </c>
      <c r="F40" s="37"/>
      <c r="G40" s="27">
        <f t="shared" si="1"/>
        <v>0</v>
      </c>
      <c r="H40" s="38" t="s">
        <v>90</v>
      </c>
    </row>
    <row r="41" spans="1:8" s="41" customFormat="1" ht="24" customHeight="1" x14ac:dyDescent="0.15">
      <c r="A41" s="21" t="s">
        <v>91</v>
      </c>
      <c r="B41" s="22" t="s">
        <v>51</v>
      </c>
      <c r="C41" s="22"/>
      <c r="D41" s="39"/>
      <c r="E41" s="39"/>
      <c r="F41" s="40"/>
      <c r="G41" s="40">
        <f>SUM(G28:G40)</f>
        <v>0</v>
      </c>
      <c r="H41" s="38"/>
    </row>
  </sheetData>
  <mergeCells count="5">
    <mergeCell ref="A1:H1"/>
    <mergeCell ref="A21:H21"/>
    <mergeCell ref="A22:H22"/>
    <mergeCell ref="A23:H23"/>
    <mergeCell ref="A25:H25"/>
  </mergeCells>
  <phoneticPr fontId="7" type="noConversion"/>
  <pageMargins left="0.70069444444444495" right="0.70069444444444495" top="0.35763888888888901" bottom="0.35763888888888901" header="0.29861111111111099" footer="0.29861111111111099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JYL</dc:creator>
  <cp:lastModifiedBy>曹 人文</cp:lastModifiedBy>
  <cp:lastPrinted>2019-05-04T23:22:00Z</cp:lastPrinted>
  <dcterms:created xsi:type="dcterms:W3CDTF">2018-02-28T05:32:00Z</dcterms:created>
  <dcterms:modified xsi:type="dcterms:W3CDTF">2021-06-17T01:23:24Z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6195C4DF7D66466E907E8B179774CCB3</vt:lpwstr>
  </property>
</Properties>
</file>